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E30" i="17"/>
  <c r="C33" i="20"/>
  <c r="D36" i="17" l="1"/>
  <c r="G36" s="1"/>
  <c r="D35"/>
  <c r="G35" s="1"/>
  <c r="C18" i="19"/>
  <c r="C19"/>
  <c r="C20"/>
  <c r="C21"/>
  <c r="D21" s="1"/>
  <c r="G21" s="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1"/>
  <c r="E32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8"/>
  <c r="G18" s="1"/>
  <c r="D19"/>
  <c r="G19" s="1"/>
  <c r="D20"/>
  <c r="G20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18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30" i="19"/>
  <c r="D12" i="2" s="1"/>
  <c r="J20" i="20"/>
  <c r="J29" s="1"/>
  <c r="J30"/>
  <c r="D13" i="2" s="1"/>
  <c r="B13"/>
  <c r="B12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19" l="1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<sst xmlns="http://schemas.openxmlformats.org/spreadsheetml/2006/main" count="104" uniqueCount="53">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</sst>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94" formatCode="0.0000"/>
    <numFmt numFmtId="195" formatCode="0.000"/>
    <numFmt numFmtId="199" formatCode="0.00000"/>
    <numFmt numFmtId="200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9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00" fontId="3" fillId="0" borderId="0" xfId="0" applyNumberFormat="1" applyFont="1" applyAlignment="1">
      <alignment horizontal="center"/>
    </xf>
    <xf numFmtId="195" fontId="0" fillId="0" borderId="0" xfId="0" applyNumberFormat="1" applyAlignment="1">
      <alignment horizontal="center"/>
    </xf>
    <xf numFmtId="200" fontId="0" fillId="0" borderId="0" xfId="0" applyNumberFormat="1" applyAlignment="1">
      <alignment horizontal="center"/>
    </xf>
    <xf numFmtId="0" fontId="0" fillId="0" borderId="0" xfId="0" applyFill="1"/>
    <xf numFmtId="19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9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200" fontId="3" fillId="0" borderId="1" xfId="0" applyNumberFormat="1" applyFont="1" applyBorder="1" applyAlignment="1">
      <alignment horizontal="center"/>
    </xf>
    <xf numFmtId="200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19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200" fontId="9" fillId="0" borderId="1" xfId="0" applyNumberFormat="1" applyFont="1" applyBorder="1"/>
    <xf numFmtId="200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200" fontId="9" fillId="0" borderId="1" xfId="0" applyNumberFormat="1" applyFont="1" applyBorder="1" applyAlignment="1">
      <alignment horizontal="right"/>
    </xf>
    <xf numFmtId="200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95" fontId="3" fillId="0" borderId="0" xfId="0" applyNumberFormat="1" applyFont="1" applyBorder="1" applyAlignment="1">
      <alignment horizontal="center"/>
    </xf>
    <xf numFmtId="19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200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94" fontId="1" fillId="0" borderId="1" xfId="0" applyNumberFormat="1" applyFont="1" applyBorder="1" applyAlignment="1">
      <alignment horizontal="left"/>
    </xf>
    <xf numFmtId="199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78E-2"/>
          <c:w val="0.82725527831094048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Punto1!$E$16:$E$30</c:f>
              <c:numCache>
                <c:formatCode>0.0</c:formatCode>
                <c:ptCount val="1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</c:numCache>
            </c:numRef>
          </c:xVal>
          <c:yVal>
            <c:numRef>
              <c:f>Punto1!$D$16:$D$30</c:f>
              <c:numCache>
                <c:formatCode>0.000</c:formatCode>
                <c:ptCount val="15"/>
                <c:pt idx="0">
                  <c:v>0</c:v>
                </c:pt>
                <c:pt idx="1">
                  <c:v>0.82728519317699512</c:v>
                </c:pt>
                <c:pt idx="2">
                  <c:v>1.489357052849168</c:v>
                </c:pt>
                <c:pt idx="3">
                  <c:v>1.785807139269544</c:v>
                </c:pt>
                <c:pt idx="4">
                  <c:v>1.8846238347430027</c:v>
                </c:pt>
                <c:pt idx="5">
                  <c:v>1.6869904437960854</c:v>
                </c:pt>
                <c:pt idx="6">
                  <c:v>1.410303696470401</c:v>
                </c:pt>
                <c:pt idx="7">
                  <c:v>1.2423153141655214</c:v>
                </c:pt>
                <c:pt idx="8">
                  <c:v>1.1434986186920624</c:v>
                </c:pt>
                <c:pt idx="9">
                  <c:v>0.97551023638718293</c:v>
                </c:pt>
                <c:pt idx="10">
                  <c:v>0.91622021910310769</c:v>
                </c:pt>
                <c:pt idx="11">
                  <c:v>0.86681187136637849</c:v>
                </c:pt>
                <c:pt idx="12">
                  <c:v>0.83716686272434082</c:v>
                </c:pt>
                <c:pt idx="13">
                  <c:v>0.83716686272434082</c:v>
                </c:pt>
                <c:pt idx="14">
                  <c:v>0.82728519317699512</c:v>
                </c:pt>
              </c:numCache>
            </c:numRef>
          </c:yVal>
          <c:smooth val="1"/>
        </c:ser>
        <c:axId val="70239360"/>
        <c:axId val="70241664"/>
      </c:scatterChart>
      <c:valAx>
        <c:axId val="70239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241664"/>
        <c:crosses val="autoZero"/>
        <c:crossBetween val="midCat"/>
        <c:majorUnit val="1"/>
      </c:valAx>
      <c:valAx>
        <c:axId val="702416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239360"/>
        <c:crossesAt val="0"/>
        <c:crossBetween val="midCat"/>
        <c:majorUnit val="0.1"/>
        <c:minorUnit val="2.000000000000000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704" l="0.78740157480314965" r="0.78740157480314965" t="0.98425196850393704" header="0" footer="0.98425196850393704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17E-2"/>
          <c:w val="0.828781073509138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Punto2!$E$16:$E$35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Punto2!$D$16:$D$35</c:f>
              <c:numCache>
                <c:formatCode>0.000</c:formatCode>
                <c:ptCount val="20"/>
                <c:pt idx="0">
                  <c:v>0</c:v>
                </c:pt>
                <c:pt idx="1">
                  <c:v>0.79764018453495744</c:v>
                </c:pt>
                <c:pt idx="2">
                  <c:v>1.34113200963898</c:v>
                </c:pt>
                <c:pt idx="3">
                  <c:v>1.7265171219854689</c:v>
                </c:pt>
                <c:pt idx="4">
                  <c:v>2.0526122170478822</c:v>
                </c:pt>
                <c:pt idx="5">
                  <c:v>2.2700089470894915</c:v>
                </c:pt>
                <c:pt idx="6">
                  <c:v>2.3589439730156041</c:v>
                </c:pt>
                <c:pt idx="7">
                  <c:v>2.1316655734266496</c:v>
                </c:pt>
                <c:pt idx="8">
                  <c:v>1.943913852027078</c:v>
                </c:pt>
                <c:pt idx="9">
                  <c:v>1.7067537828907768</c:v>
                </c:pt>
                <c:pt idx="10">
                  <c:v>1.489357052849168</c:v>
                </c:pt>
                <c:pt idx="11">
                  <c:v>1.410303696470401</c:v>
                </c:pt>
                <c:pt idx="12">
                  <c:v>1.34113200963898</c:v>
                </c:pt>
                <c:pt idx="13">
                  <c:v>1.3114870009969424</c:v>
                </c:pt>
                <c:pt idx="14">
                  <c:v>1.1731436273341005</c:v>
                </c:pt>
                <c:pt idx="15">
                  <c:v>1.0743269318606414</c:v>
                </c:pt>
                <c:pt idx="16">
                  <c:v>1.044681923218604</c:v>
                </c:pt>
                <c:pt idx="17">
                  <c:v>0.99527357548187478</c:v>
                </c:pt>
                <c:pt idx="18" formatCode="0.0000">
                  <c:v>0.94586522774514536</c:v>
                </c:pt>
                <c:pt idx="19" formatCode="0.0000">
                  <c:v>0.92610188865045362</c:v>
                </c:pt>
              </c:numCache>
            </c:numRef>
          </c:yVal>
          <c:smooth val="1"/>
        </c:ser>
        <c:axId val="65543168"/>
        <c:axId val="65553920"/>
      </c:scatterChart>
      <c:valAx>
        <c:axId val="6554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3920"/>
        <c:crosses val="autoZero"/>
        <c:crossBetween val="midCat"/>
        <c:majorUnit val="1"/>
        <c:minorUnit val="1"/>
      </c:valAx>
      <c:valAx>
        <c:axId val="65553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4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" r="0.75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67"/>
          <c:y val="6.1433447098976107E-2"/>
          <c:w val="0.8327471947444387"/>
          <c:h val="0.696245733788395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0.59012512404069417</c:v>
                </c:pt>
                <c:pt idx="2">
                  <c:v>1.1830252968814461</c:v>
                </c:pt>
                <c:pt idx="3">
                  <c:v>1.766043800174852</c:v>
                </c:pt>
                <c:pt idx="4">
                  <c:v>2.3589439730156041</c:v>
                </c:pt>
                <c:pt idx="5">
                  <c:v>3.0704241804245065</c:v>
                </c:pt>
                <c:pt idx="6">
                  <c:v>3.3668742668448832</c:v>
                </c:pt>
                <c:pt idx="7">
                  <c:v>3.1692408758979651</c:v>
                </c:pt>
                <c:pt idx="8">
                  <c:v>2.8332641112882055</c:v>
                </c:pt>
                <c:pt idx="9">
                  <c:v>2.3292989643735664</c:v>
                </c:pt>
                <c:pt idx="10">
                  <c:v>2.1316655734266496</c:v>
                </c:pt>
                <c:pt idx="11">
                  <c:v>2.0427305475005362</c:v>
                </c:pt>
                <c:pt idx="12">
                  <c:v>2.0032038693111529</c:v>
                </c:pt>
                <c:pt idx="13">
                  <c:v>1.9735588606691155</c:v>
                </c:pt>
                <c:pt idx="14">
                  <c:v>1.9537955215744236</c:v>
                </c:pt>
                <c:pt idx="15" formatCode="0.0000">
                  <c:v>1.9340321824797317</c:v>
                </c:pt>
                <c:pt idx="16" formatCode="0.0000">
                  <c:v>1.9241505129323861</c:v>
                </c:pt>
                <c:pt idx="17" formatCode="0.0000">
                  <c:v>1.9142688433850406</c:v>
                </c:pt>
              </c:numCache>
            </c:numRef>
          </c:yVal>
          <c:smooth val="1"/>
        </c:ser>
        <c:axId val="70386816"/>
        <c:axId val="70389120"/>
      </c:scatterChart>
      <c:valAx>
        <c:axId val="70386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389120"/>
        <c:crosses val="autoZero"/>
        <c:crossBetween val="midCat"/>
        <c:majorUnit val="1"/>
        <c:minorUnit val="1"/>
      </c:valAx>
      <c:valAx>
        <c:axId val="703891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1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3868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" r="0.75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39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1"/>
                  <c:y val="-2.494488188976377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06E-2"/>
                  <c:y val="0.33315035620547434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1.3806</c:v>
                </c:pt>
                <c:pt idx="1">
                  <c:v>1.8846238347430027</c:v>
                </c:pt>
                <c:pt idx="2">
                  <c:v>2.3589439730156041</c:v>
                </c:pt>
                <c:pt idx="3">
                  <c:v>3.3668742668448832</c:v>
                </c:pt>
              </c:numCache>
            </c:numRef>
          </c:yVal>
        </c:ser>
        <c:axId val="70192128"/>
        <c:axId val="70206592"/>
      </c:scatterChart>
      <c:valAx>
        <c:axId val="701921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206592"/>
        <c:crosses val="autoZero"/>
        <c:crossBetween val="midCat"/>
      </c:valAx>
      <c:valAx>
        <c:axId val="70206592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01921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" r="0.75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9" zoomScaleNormal="110" workbookViewId="0">
      <selection activeCell="B23" sqref="B23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1.8846238347430027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18.59</v>
      </c>
    </row>
    <row r="17" spans="1:18">
      <c r="A17" s="29">
        <v>0.5</v>
      </c>
      <c r="B17" s="32">
        <v>73</v>
      </c>
      <c r="C17" s="33">
        <f>(0.00299639*B17+0.03211882)/9.81*1000</f>
        <v>25.571385321100919</v>
      </c>
      <c r="D17" s="33">
        <f t="shared" si="0"/>
        <v>0.82728519317699512</v>
      </c>
      <c r="E17" s="29">
        <v>0.5</v>
      </c>
      <c r="F17" s="35">
        <v>90</v>
      </c>
      <c r="G17" s="34">
        <f t="shared" si="1"/>
        <v>1.6545703863539902</v>
      </c>
      <c r="I17" s="23" t="s">
        <v>11</v>
      </c>
      <c r="J17" s="23">
        <v>84.76</v>
      </c>
    </row>
    <row r="18" spans="1:18">
      <c r="A18" s="29">
        <f t="shared" ref="A18:A41" si="2">A17+0.5</f>
        <v>1</v>
      </c>
      <c r="B18" s="32">
        <v>140</v>
      </c>
      <c r="C18" s="33">
        <f t="shared" ref="C18:C36" si="3">(0.00299639*B18+0.03211882)/9.81*1000</f>
        <v>46.036026503567783</v>
      </c>
      <c r="D18" s="33">
        <f t="shared" si="0"/>
        <v>1.489357052849168</v>
      </c>
      <c r="E18" s="29">
        <f t="shared" ref="E18:E25" si="4">E17+0.5</f>
        <v>1</v>
      </c>
      <c r="F18" s="35">
        <v>150</v>
      </c>
      <c r="G18" s="34">
        <f t="shared" si="1"/>
        <v>2.9787141056983359</v>
      </c>
      <c r="I18" s="23" t="s">
        <v>12</v>
      </c>
      <c r="J18" s="23">
        <v>77.069999999999993</v>
      </c>
    </row>
    <row r="19" spans="1:18">
      <c r="A19" s="29">
        <f t="shared" si="2"/>
        <v>1.5</v>
      </c>
      <c r="B19" s="32">
        <v>170</v>
      </c>
      <c r="C19" s="33">
        <f t="shared" si="3"/>
        <v>55.199298674821605</v>
      </c>
      <c r="D19" s="33">
        <f t="shared" si="0"/>
        <v>1.785807139269544</v>
      </c>
      <c r="E19" s="29">
        <f t="shared" si="4"/>
        <v>1.5</v>
      </c>
      <c r="F19" s="35">
        <v>200</v>
      </c>
      <c r="G19" s="34">
        <f t="shared" si="1"/>
        <v>3.5716142785390881</v>
      </c>
      <c r="I19" s="23" t="s">
        <v>13</v>
      </c>
      <c r="J19" s="38">
        <f>J17-J18</f>
        <v>7.6900000000000119</v>
      </c>
    </row>
    <row r="20" spans="1:18">
      <c r="A20" s="29">
        <f t="shared" si="2"/>
        <v>2</v>
      </c>
      <c r="B20" s="32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290</v>
      </c>
      <c r="G20" s="34">
        <f t="shared" si="1"/>
        <v>3.7692476694860053</v>
      </c>
      <c r="I20" s="39" t="s">
        <v>14</v>
      </c>
      <c r="J20" s="40">
        <f>J18-J16</f>
        <v>58.47999999999999</v>
      </c>
    </row>
    <row r="21" spans="1:18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400</v>
      </c>
      <c r="G21" s="34">
        <f t="shared" si="1"/>
        <v>3.3739808875921709</v>
      </c>
      <c r="I21" s="39" t="s">
        <v>15</v>
      </c>
      <c r="J21" s="38">
        <f>(J19/J20)*100</f>
        <v>13.14979480164161</v>
      </c>
    </row>
    <row r="22" spans="1:18">
      <c r="A22" s="29">
        <f t="shared" si="2"/>
        <v>3</v>
      </c>
      <c r="B22" s="32">
        <v>132</v>
      </c>
      <c r="C22" s="33">
        <f t="shared" si="3"/>
        <v>43.592487257900096</v>
      </c>
      <c r="D22" s="33">
        <f t="shared" si="0"/>
        <v>1.410303696470401</v>
      </c>
      <c r="E22" s="29">
        <f t="shared" si="4"/>
        <v>3</v>
      </c>
      <c r="F22" s="35">
        <v>590</v>
      </c>
      <c r="G22" s="34">
        <f t="shared" si="1"/>
        <v>2.820607392940802</v>
      </c>
      <c r="K22" s="18"/>
      <c r="L22" s="18"/>
    </row>
    <row r="23" spans="1:18">
      <c r="A23" s="29">
        <f t="shared" si="2"/>
        <v>3.5</v>
      </c>
      <c r="B23" s="32">
        <v>115</v>
      </c>
      <c r="C23" s="33">
        <f t="shared" si="3"/>
        <v>38.399966360856268</v>
      </c>
      <c r="D23" s="33">
        <f t="shared" si="0"/>
        <v>1.2423153141655214</v>
      </c>
      <c r="E23" s="29">
        <f t="shared" si="4"/>
        <v>3.5</v>
      </c>
      <c r="F23" s="35">
        <v>720</v>
      </c>
      <c r="G23" s="34">
        <f t="shared" si="1"/>
        <v>2.4846306283310429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105</v>
      </c>
      <c r="C24" s="33">
        <f t="shared" si="3"/>
        <v>35.345542303771651</v>
      </c>
      <c r="D24" s="33">
        <f t="shared" si="0"/>
        <v>1.1434986186920624</v>
      </c>
      <c r="E24" s="29">
        <f t="shared" si="4"/>
        <v>4</v>
      </c>
      <c r="F24" s="35">
        <v>890</v>
      </c>
      <c r="G24" s="34">
        <f t="shared" si="1"/>
        <v>2.2869972373841247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88</v>
      </c>
      <c r="C25" s="33">
        <f t="shared" si="3"/>
        <v>30.153021406727824</v>
      </c>
      <c r="D25" s="33">
        <f t="shared" si="0"/>
        <v>0.97551023638718293</v>
      </c>
      <c r="E25" s="29">
        <f t="shared" si="4"/>
        <v>4.5</v>
      </c>
      <c r="F25" s="35">
        <v>1190</v>
      </c>
      <c r="G25" s="34">
        <f t="shared" si="1"/>
        <v>1.9510204727743659</v>
      </c>
      <c r="H25" s="2"/>
      <c r="I25" s="39" t="s">
        <v>18</v>
      </c>
      <c r="J25" s="46">
        <v>296.45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82</v>
      </c>
      <c r="C26" s="33">
        <f t="shared" si="3"/>
        <v>28.320366972477061</v>
      </c>
      <c r="D26" s="33">
        <f t="shared" si="0"/>
        <v>0.91622021910310769</v>
      </c>
      <c r="E26" s="29">
        <f t="shared" ref="E26:E32" si="5">E25+0.5</f>
        <v>5</v>
      </c>
      <c r="F26" s="35">
        <v>1320</v>
      </c>
      <c r="G26" s="34">
        <f t="shared" si="1"/>
        <v>1.8324404382062154</v>
      </c>
      <c r="I26" s="39" t="s">
        <v>19</v>
      </c>
      <c r="J26" s="46">
        <v>145.52000000000001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77</v>
      </c>
      <c r="C27" s="33">
        <f t="shared" si="3"/>
        <v>26.793154943934759</v>
      </c>
      <c r="D27" s="33">
        <f t="shared" si="0"/>
        <v>0.86681187136637849</v>
      </c>
      <c r="E27" s="29">
        <f t="shared" si="5"/>
        <v>5.5</v>
      </c>
      <c r="F27" s="35">
        <v>1500</v>
      </c>
      <c r="G27" s="34">
        <f t="shared" si="1"/>
        <v>1.733623742732757</v>
      </c>
      <c r="I27" s="39" t="s">
        <v>20</v>
      </c>
      <c r="J27" s="42">
        <f>J25-J26</f>
        <v>150.92999999999998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74</v>
      </c>
      <c r="C28" s="33">
        <f t="shared" si="3"/>
        <v>25.876827726809374</v>
      </c>
      <c r="D28" s="33">
        <f t="shared" si="0"/>
        <v>0.83716686272434082</v>
      </c>
      <c r="E28" s="29">
        <f t="shared" si="5"/>
        <v>6</v>
      </c>
      <c r="F28" s="35">
        <v>1510</v>
      </c>
      <c r="G28" s="34">
        <f t="shared" si="1"/>
        <v>1.6743337254486816</v>
      </c>
      <c r="I28" s="39" t="s">
        <v>17</v>
      </c>
      <c r="J28" s="36">
        <v>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74</v>
      </c>
      <c r="C29" s="33">
        <f t="shared" si="3"/>
        <v>25.876827726809374</v>
      </c>
      <c r="D29" s="33">
        <f t="shared" si="0"/>
        <v>0.83716686272434082</v>
      </c>
      <c r="E29" s="29">
        <f t="shared" si="5"/>
        <v>6.5</v>
      </c>
      <c r="F29" s="35">
        <v>1540</v>
      </c>
      <c r="G29" s="34">
        <f t="shared" si="1"/>
        <v>1.6743337254486816</v>
      </c>
      <c r="I29" s="39" t="s">
        <v>36</v>
      </c>
      <c r="J29" s="43">
        <f>J28*B12</f>
        <v>61.82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73</v>
      </c>
      <c r="C30" s="33">
        <f t="shared" si="3"/>
        <v>25.571385321100919</v>
      </c>
      <c r="D30" s="33">
        <f t="shared" si="0"/>
        <v>0.82728519317699512</v>
      </c>
      <c r="E30" s="29">
        <f t="shared" si="5"/>
        <v>7</v>
      </c>
      <c r="F30" s="35">
        <v>1620</v>
      </c>
      <c r="G30" s="34">
        <f t="shared" si="1"/>
        <v>1.6545703863539902</v>
      </c>
      <c r="I30" s="39" t="s">
        <v>21</v>
      </c>
      <c r="J30" s="43">
        <f>J21</f>
        <v>13.14979480164161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/>
      <c r="C31" s="33">
        <f t="shared" si="3"/>
        <v>3.274089704383282</v>
      </c>
      <c r="D31" s="33">
        <f t="shared" si="0"/>
        <v>0.10592331622074674</v>
      </c>
      <c r="E31" s="29">
        <f t="shared" si="5"/>
        <v>7.5</v>
      </c>
      <c r="F31" s="35"/>
      <c r="G31" s="34">
        <f t="shared" si="1"/>
        <v>0.21184663244149349</v>
      </c>
      <c r="I31" s="44" t="s">
        <v>37</v>
      </c>
      <c r="J31" s="43">
        <f>J27/J29</f>
        <v>2.4414428987382721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/>
      <c r="C32" s="33">
        <f t="shared" si="3"/>
        <v>3.274089704383282</v>
      </c>
      <c r="D32" s="33">
        <f t="shared" si="0"/>
        <v>0.10592331622074674</v>
      </c>
      <c r="E32" s="29">
        <f t="shared" si="5"/>
        <v>8</v>
      </c>
      <c r="F32" s="35"/>
      <c r="G32" s="34">
        <f t="shared" si="1"/>
        <v>0.21184663244149349</v>
      </c>
      <c r="I32" s="44" t="s">
        <v>38</v>
      </c>
      <c r="J32" s="43">
        <f>J31/(1+J30/100)</f>
        <v>2.157708640142272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/>
      <c r="C33" s="33">
        <f t="shared" si="3"/>
        <v>3.274089704383282</v>
      </c>
      <c r="D33" s="33">
        <f t="shared" si="0"/>
        <v>0.10592331622074674</v>
      </c>
      <c r="E33" s="29">
        <f>E32+0.5</f>
        <v>8.5</v>
      </c>
      <c r="F33" s="35"/>
      <c r="G33" s="34">
        <f t="shared" si="1"/>
        <v>0.21184663244149349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0" workbookViewId="0">
      <selection activeCell="F36" sqref="F3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2.3589439730156041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21.36</v>
      </c>
      <c r="L16" s="31"/>
      <c r="M16" s="54"/>
      <c r="N16" s="56"/>
    </row>
    <row r="17" spans="1:20">
      <c r="A17" s="29">
        <f>A16+0.5</f>
        <v>0.5</v>
      </c>
      <c r="B17" s="32">
        <v>70</v>
      </c>
      <c r="C17" s="33">
        <f>(0.00299639*B17+0.03211882)/9.81*1000</f>
        <v>24.655058103975534</v>
      </c>
      <c r="D17" s="33">
        <f t="shared" si="0"/>
        <v>0.79764018453495744</v>
      </c>
      <c r="E17" s="29">
        <v>0.5</v>
      </c>
      <c r="F17" s="35">
        <v>26</v>
      </c>
      <c r="G17" s="34">
        <f t="shared" si="1"/>
        <v>0.79764018453495744</v>
      </c>
      <c r="I17" s="23" t="s">
        <v>11</v>
      </c>
      <c r="J17" s="37">
        <v>72.28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125</v>
      </c>
      <c r="C18" s="33">
        <f t="shared" ref="C18:C39" si="3">(0.00299639*B18+0.03211882)/9.81*1000</f>
        <v>41.454390417940871</v>
      </c>
      <c r="D18" s="33">
        <f t="shared" si="0"/>
        <v>1.34113200963898</v>
      </c>
      <c r="E18" s="29">
        <f t="shared" ref="E18:E24" si="4">E17+0.5</f>
        <v>1</v>
      </c>
      <c r="F18" s="35">
        <v>66</v>
      </c>
      <c r="G18" s="34">
        <f t="shared" si="1"/>
        <v>1.34113200963898</v>
      </c>
      <c r="I18" s="23" t="s">
        <v>12</v>
      </c>
      <c r="J18" s="37">
        <v>66.2</v>
      </c>
      <c r="L18" s="31"/>
      <c r="M18" s="54"/>
      <c r="N18" s="56"/>
    </row>
    <row r="19" spans="1:20">
      <c r="A19" s="29">
        <f t="shared" si="2"/>
        <v>1.5</v>
      </c>
      <c r="B19" s="32">
        <v>164</v>
      </c>
      <c r="C19" s="33">
        <f t="shared" si="3"/>
        <v>53.366644240570842</v>
      </c>
      <c r="D19" s="33">
        <f t="shared" si="0"/>
        <v>1.7265171219854689</v>
      </c>
      <c r="E19" s="29">
        <f t="shared" si="4"/>
        <v>1.5</v>
      </c>
      <c r="F19" s="35">
        <v>70</v>
      </c>
      <c r="G19" s="34">
        <f t="shared" si="1"/>
        <v>1.7265171219854689</v>
      </c>
      <c r="I19" s="23" t="s">
        <v>13</v>
      </c>
      <c r="J19" s="43">
        <f>J17-J18</f>
        <v>6.0799999999999983</v>
      </c>
      <c r="L19" s="31"/>
      <c r="M19" s="54"/>
      <c r="N19" s="57"/>
    </row>
    <row r="20" spans="1:20">
      <c r="A20" s="29">
        <f t="shared" si="2"/>
        <v>2</v>
      </c>
      <c r="B20" s="32">
        <v>197</v>
      </c>
      <c r="C20" s="33">
        <f t="shared" si="3"/>
        <v>63.446243628950043</v>
      </c>
      <c r="D20" s="33">
        <f t="shared" si="0"/>
        <v>2.0526122170478822</v>
      </c>
      <c r="E20" s="29">
        <f t="shared" si="4"/>
        <v>2</v>
      </c>
      <c r="F20" s="35">
        <v>100</v>
      </c>
      <c r="G20" s="34">
        <f t="shared" si="1"/>
        <v>2.0526122170478822</v>
      </c>
      <c r="I20" s="39" t="s">
        <v>14</v>
      </c>
      <c r="J20" s="36">
        <f>J18-J16</f>
        <v>44.84</v>
      </c>
      <c r="L20" s="31"/>
      <c r="M20" s="58"/>
      <c r="N20" s="59"/>
    </row>
    <row r="21" spans="1:20">
      <c r="A21" s="29">
        <f t="shared" si="2"/>
        <v>2.5</v>
      </c>
      <c r="B21" s="32">
        <v>219</v>
      </c>
      <c r="C21" s="33">
        <f t="shared" si="3"/>
        <v>70.165976554536186</v>
      </c>
      <c r="D21" s="33">
        <f t="shared" si="0"/>
        <v>2.2700089470894915</v>
      </c>
      <c r="E21" s="29">
        <f t="shared" si="4"/>
        <v>2.5</v>
      </c>
      <c r="F21" s="35">
        <v>162</v>
      </c>
      <c r="G21" s="34">
        <f t="shared" si="1"/>
        <v>2.2700089470894915</v>
      </c>
      <c r="I21" s="39" t="s">
        <v>15</v>
      </c>
      <c r="J21" s="43">
        <f>(J19/J20)*100</f>
        <v>13.559322033898299</v>
      </c>
      <c r="L21" s="31"/>
      <c r="M21" s="58"/>
      <c r="N21" s="57"/>
    </row>
    <row r="22" spans="1:20">
      <c r="A22" s="29">
        <f t="shared" si="2"/>
        <v>3</v>
      </c>
      <c r="B22" s="32">
        <v>228</v>
      </c>
      <c r="C22" s="33">
        <f t="shared" si="3"/>
        <v>72.914958205912328</v>
      </c>
      <c r="D22" s="33">
        <f t="shared" si="0"/>
        <v>2.3589439730156041</v>
      </c>
      <c r="E22" s="29">
        <f t="shared" si="4"/>
        <v>3</v>
      </c>
      <c r="F22" s="35">
        <v>230</v>
      </c>
      <c r="G22" s="34">
        <f t="shared" si="1"/>
        <v>2.3589439730156041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205</v>
      </c>
      <c r="C23" s="33">
        <f t="shared" si="3"/>
        <v>65.889782874617737</v>
      </c>
      <c r="D23" s="33">
        <f t="shared" si="0"/>
        <v>2.1316655734266496</v>
      </c>
      <c r="E23" s="29">
        <f t="shared" si="4"/>
        <v>3.5</v>
      </c>
      <c r="F23" s="35">
        <v>288</v>
      </c>
      <c r="G23" s="34">
        <f t="shared" si="1"/>
        <v>2.1316655734266496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186</v>
      </c>
      <c r="C24" s="33">
        <f t="shared" si="3"/>
        <v>60.086377166156979</v>
      </c>
      <c r="D24" s="33">
        <f t="shared" si="0"/>
        <v>1.943913852027078</v>
      </c>
      <c r="E24" s="29">
        <f t="shared" si="4"/>
        <v>4</v>
      </c>
      <c r="F24" s="35">
        <v>330</v>
      </c>
      <c r="G24" s="34">
        <f t="shared" si="1"/>
        <v>1.943913852027078</v>
      </c>
      <c r="H24" s="2"/>
      <c r="I24" s="39" t="s">
        <v>18</v>
      </c>
      <c r="J24" s="41">
        <v>276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162</v>
      </c>
      <c r="C25" s="33">
        <f t="shared" si="3"/>
        <v>52.755759429153912</v>
      </c>
      <c r="D25" s="33">
        <f t="shared" si="0"/>
        <v>1.7067537828907768</v>
      </c>
      <c r="E25" s="29">
        <f t="shared" ref="E25:E42" si="5">E24+0.5</f>
        <v>4.5</v>
      </c>
      <c r="F25" s="35">
        <v>402</v>
      </c>
      <c r="G25" s="34">
        <f t="shared" si="1"/>
        <v>1.7067537828907768</v>
      </c>
      <c r="H25" s="2"/>
      <c r="I25" s="39" t="s">
        <v>19</v>
      </c>
      <c r="J25" s="41">
        <v>145.07</v>
      </c>
      <c r="O25" s="1"/>
      <c r="P25" s="1"/>
      <c r="Q25" s="1"/>
      <c r="R25" s="1"/>
    </row>
    <row r="26" spans="1:20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si="5"/>
        <v>5</v>
      </c>
      <c r="F26" s="35">
        <v>472</v>
      </c>
      <c r="G26" s="34">
        <f t="shared" si="1"/>
        <v>1.489357052849168</v>
      </c>
      <c r="I26" s="39" t="s">
        <v>20</v>
      </c>
      <c r="J26" s="45">
        <f>J24-J25</f>
        <v>130.93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132</v>
      </c>
      <c r="C27" s="33">
        <f t="shared" si="3"/>
        <v>43.592487257900096</v>
      </c>
      <c r="D27" s="33">
        <f t="shared" si="0"/>
        <v>1.410303696470401</v>
      </c>
      <c r="E27" s="29">
        <f t="shared" si="5"/>
        <v>5.5</v>
      </c>
      <c r="F27" s="35">
        <v>540</v>
      </c>
      <c r="G27" s="34">
        <f t="shared" si="1"/>
        <v>1.410303696470401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125</v>
      </c>
      <c r="C28" s="33">
        <f t="shared" si="3"/>
        <v>41.454390417940871</v>
      </c>
      <c r="D28" s="33">
        <f t="shared" si="0"/>
        <v>1.34113200963898</v>
      </c>
      <c r="E28" s="29">
        <f t="shared" si="5"/>
        <v>6</v>
      </c>
      <c r="F28" s="35">
        <v>620</v>
      </c>
      <c r="G28" s="34">
        <f t="shared" si="1"/>
        <v>1.34113200963898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122</v>
      </c>
      <c r="C29" s="33">
        <f t="shared" si="3"/>
        <v>40.538063200815486</v>
      </c>
      <c r="D29" s="33">
        <f t="shared" si="0"/>
        <v>1.3114870009969424</v>
      </c>
      <c r="E29" s="29">
        <f t="shared" si="5"/>
        <v>6.5</v>
      </c>
      <c r="F29" s="35">
        <v>690</v>
      </c>
      <c r="G29" s="34">
        <f t="shared" si="1"/>
        <v>1.3114870009969424</v>
      </c>
      <c r="I29" s="39" t="s">
        <v>21</v>
      </c>
      <c r="J29" s="43">
        <f>J21</f>
        <v>13.559322033898299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108</v>
      </c>
      <c r="C30" s="33">
        <f t="shared" si="3"/>
        <v>36.261869520897044</v>
      </c>
      <c r="D30" s="33">
        <f t="shared" si="0"/>
        <v>1.1731436273341005</v>
      </c>
      <c r="E30" s="29">
        <f t="shared" si="5"/>
        <v>7</v>
      </c>
      <c r="F30" s="35">
        <v>780</v>
      </c>
      <c r="G30" s="34">
        <f t="shared" si="1"/>
        <v>1.1731436273341005</v>
      </c>
      <c r="I30" s="44" t="s">
        <v>37</v>
      </c>
      <c r="J30" s="43">
        <f>J26/J28</f>
        <v>2.2293926339627785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98</v>
      </c>
      <c r="C31" s="33">
        <f t="shared" si="3"/>
        <v>33.207445463812427</v>
      </c>
      <c r="D31" s="33">
        <f t="shared" si="0"/>
        <v>1.0743269318606414</v>
      </c>
      <c r="E31" s="29">
        <f t="shared" si="5"/>
        <v>7.5</v>
      </c>
      <c r="F31" s="35">
        <v>836</v>
      </c>
      <c r="G31" s="34">
        <f t="shared" si="1"/>
        <v>1.0743269318606414</v>
      </c>
      <c r="I31" s="44" t="s">
        <v>38</v>
      </c>
      <c r="J31" s="43">
        <f>J30/(1+J29/100)</f>
        <v>1.9631964985642381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95</v>
      </c>
      <c r="C32" s="33">
        <f t="shared" si="3"/>
        <v>32.291118246687049</v>
      </c>
      <c r="D32" s="33">
        <f t="shared" si="0"/>
        <v>1.044681923218604</v>
      </c>
      <c r="E32" s="29">
        <f t="shared" si="5"/>
        <v>8</v>
      </c>
      <c r="F32" s="35">
        <v>886</v>
      </c>
      <c r="G32" s="34">
        <f t="shared" si="1"/>
        <v>1.044681923218604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90</v>
      </c>
      <c r="C33" s="33">
        <f t="shared" si="3"/>
        <v>30.763906218144751</v>
      </c>
      <c r="D33" s="33">
        <f t="shared" si="0"/>
        <v>0.99527357548187478</v>
      </c>
      <c r="E33" s="29">
        <f t="shared" si="5"/>
        <v>8.5</v>
      </c>
      <c r="F33" s="35">
        <v>932</v>
      </c>
      <c r="G33" s="34">
        <f t="shared" si="1"/>
        <v>0.99527357548187478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85</v>
      </c>
      <c r="C34" s="33">
        <f t="shared" si="3"/>
        <v>29.236694189602442</v>
      </c>
      <c r="D34" s="34">
        <f t="shared" si="0"/>
        <v>0.94586522774514536</v>
      </c>
      <c r="E34" s="29">
        <f t="shared" si="5"/>
        <v>9</v>
      </c>
      <c r="F34" s="35">
        <v>980</v>
      </c>
      <c r="G34" s="34">
        <f t="shared" si="1"/>
        <v>0.94586522774514536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83</v>
      </c>
      <c r="C35" s="33">
        <f t="shared" si="3"/>
        <v>28.625809378185522</v>
      </c>
      <c r="D35" s="34">
        <f t="shared" si="0"/>
        <v>0.92610188865045362</v>
      </c>
      <c r="E35" s="29">
        <f t="shared" si="5"/>
        <v>9.5</v>
      </c>
      <c r="F35" s="35">
        <v>1024</v>
      </c>
      <c r="G35" s="34">
        <f t="shared" si="1"/>
        <v>0.92610188865045362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6" workbookViewId="0">
      <selection activeCell="B23" sqref="B2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3.3668742668448832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21.68</v>
      </c>
      <c r="M15" s="54"/>
      <c r="N15" s="56"/>
    </row>
    <row r="16" spans="1:14">
      <c r="A16" s="29">
        <f>A15+0.5</f>
        <v>0.5</v>
      </c>
      <c r="B16" s="32">
        <v>49</v>
      </c>
      <c r="C16" s="33">
        <f>(0.00299639*B16+0.03211882)/9.81*1000</f>
        <v>18.240767584097856</v>
      </c>
      <c r="D16" s="33">
        <f t="shared" si="0"/>
        <v>0.59012512404069417</v>
      </c>
      <c r="E16" s="29">
        <v>0.5</v>
      </c>
      <c r="F16" s="35">
        <v>0</v>
      </c>
      <c r="G16" s="34">
        <f t="shared" si="1"/>
        <v>0.29506256202034709</v>
      </c>
      <c r="I16" s="23" t="s">
        <v>11</v>
      </c>
      <c r="J16" s="23">
        <v>79.37</v>
      </c>
      <c r="M16" s="54"/>
      <c r="N16" s="54"/>
    </row>
    <row r="17" spans="1:20">
      <c r="A17" s="29">
        <f t="shared" ref="A17:A40" si="2">A16+0.5</f>
        <v>1</v>
      </c>
      <c r="B17" s="32">
        <v>109</v>
      </c>
      <c r="C17" s="33">
        <f t="shared" ref="C17:C38" si="3">(0.00299639*B17+0.03211882)/9.81*1000</f>
        <v>36.567311926605498</v>
      </c>
      <c r="D17" s="33">
        <f t="shared" si="0"/>
        <v>1.1830252968814461</v>
      </c>
      <c r="E17" s="29">
        <f>E16+0.5</f>
        <v>1</v>
      </c>
      <c r="F17" s="35">
        <v>0</v>
      </c>
      <c r="G17" s="34">
        <f t="shared" si="1"/>
        <v>0.59151264844072304</v>
      </c>
      <c r="I17" s="23" t="s">
        <v>12</v>
      </c>
      <c r="J17" s="23">
        <v>72.45</v>
      </c>
      <c r="M17" s="54"/>
      <c r="N17" s="56"/>
    </row>
    <row r="18" spans="1:20">
      <c r="A18" s="29">
        <f t="shared" si="2"/>
        <v>1.5</v>
      </c>
      <c r="B18" s="32">
        <v>168</v>
      </c>
      <c r="C18" s="33">
        <f t="shared" si="3"/>
        <v>54.588413863404675</v>
      </c>
      <c r="D18" s="33">
        <f t="shared" si="0"/>
        <v>1.766043800174852</v>
      </c>
      <c r="E18" s="29">
        <f>E17+0.5</f>
        <v>1.5</v>
      </c>
      <c r="F18" s="35">
        <v>4</v>
      </c>
      <c r="G18" s="34">
        <f t="shared" si="1"/>
        <v>0.88302190008742598</v>
      </c>
      <c r="I18" s="23" t="s">
        <v>13</v>
      </c>
      <c r="J18" s="38">
        <f>J16-J17</f>
        <v>6.9200000000000017</v>
      </c>
      <c r="M18" s="54"/>
      <c r="N18" s="57"/>
    </row>
    <row r="19" spans="1:20">
      <c r="A19" s="29">
        <f t="shared" si="2"/>
        <v>2</v>
      </c>
      <c r="B19" s="32">
        <v>228</v>
      </c>
      <c r="C19" s="33">
        <f t="shared" si="3"/>
        <v>72.914958205912328</v>
      </c>
      <c r="D19" s="33">
        <f t="shared" si="0"/>
        <v>2.3589439730156041</v>
      </c>
      <c r="E19" s="29">
        <f t="shared" ref="E19:E41" si="4">E18+0.5</f>
        <v>2</v>
      </c>
      <c r="F19" s="35">
        <v>0</v>
      </c>
      <c r="G19" s="34">
        <f t="shared" si="1"/>
        <v>1.1794719865078021</v>
      </c>
      <c r="I19" s="39" t="s">
        <v>14</v>
      </c>
      <c r="J19" s="40">
        <f>J17-J15</f>
        <v>50.77</v>
      </c>
      <c r="M19" s="58"/>
      <c r="N19" s="59"/>
    </row>
    <row r="20" spans="1:20">
      <c r="A20" s="29">
        <f t="shared" si="2"/>
        <v>2.5</v>
      </c>
      <c r="B20" s="32">
        <v>300</v>
      </c>
      <c r="C20" s="33">
        <f t="shared" si="3"/>
        <v>94.906811416921499</v>
      </c>
      <c r="D20" s="33">
        <f t="shared" si="0"/>
        <v>3.0704241804245065</v>
      </c>
      <c r="E20" s="29">
        <f t="shared" si="4"/>
        <v>2.5</v>
      </c>
      <c r="F20" s="35">
        <v>14</v>
      </c>
      <c r="G20" s="34">
        <f t="shared" si="1"/>
        <v>1.5352120902122532</v>
      </c>
      <c r="I20" s="39" t="s">
        <v>15</v>
      </c>
      <c r="J20" s="38">
        <f>(J18/J19)*100</f>
        <v>13.630096513689189</v>
      </c>
      <c r="M20" s="58"/>
      <c r="N20" s="57"/>
    </row>
    <row r="21" spans="1:20">
      <c r="A21" s="29">
        <f t="shared" si="2"/>
        <v>3</v>
      </c>
      <c r="B21" s="32">
        <v>330</v>
      </c>
      <c r="C21" s="33">
        <f t="shared" si="3"/>
        <v>104.07008358817534</v>
      </c>
      <c r="D21" s="33">
        <f t="shared" si="0"/>
        <v>3.3668742668448832</v>
      </c>
      <c r="E21" s="29">
        <f t="shared" si="4"/>
        <v>3</v>
      </c>
      <c r="F21" s="35">
        <v>40</v>
      </c>
      <c r="G21" s="34">
        <f t="shared" si="1"/>
        <v>1.6834371334224416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310</v>
      </c>
      <c r="C22" s="33">
        <f t="shared" si="3"/>
        <v>97.961235474006102</v>
      </c>
      <c r="D22" s="33">
        <f t="shared" si="0"/>
        <v>3.1692408758979651</v>
      </c>
      <c r="E22" s="29">
        <f t="shared" si="4"/>
        <v>3.5</v>
      </c>
      <c r="F22" s="35">
        <v>100</v>
      </c>
      <c r="G22" s="34">
        <f t="shared" si="1"/>
        <v>1.5846204379489826</v>
      </c>
    </row>
    <row r="23" spans="1:20">
      <c r="A23" s="29">
        <f t="shared" si="2"/>
        <v>4</v>
      </c>
      <c r="B23" s="32">
        <v>276</v>
      </c>
      <c r="C23" s="33">
        <f t="shared" si="3"/>
        <v>87.576193679918433</v>
      </c>
      <c r="D23" s="33">
        <f t="shared" si="0"/>
        <v>2.8332641112882055</v>
      </c>
      <c r="E23" s="29">
        <f t="shared" si="4"/>
        <v>4</v>
      </c>
      <c r="F23" s="35">
        <v>212</v>
      </c>
      <c r="G23" s="34">
        <f t="shared" si="1"/>
        <v>1.4166320556441028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225</v>
      </c>
      <c r="C24" s="33">
        <f t="shared" si="3"/>
        <v>71.998630988786942</v>
      </c>
      <c r="D24" s="33">
        <f t="shared" si="0"/>
        <v>2.3292989643735664</v>
      </c>
      <c r="E24" s="29">
        <f t="shared" si="4"/>
        <v>4.5</v>
      </c>
      <c r="F24" s="35">
        <v>320</v>
      </c>
      <c r="G24" s="34">
        <f t="shared" si="1"/>
        <v>1.1646494821867832</v>
      </c>
      <c r="H24" s="2"/>
      <c r="I24" s="39" t="s">
        <v>18</v>
      </c>
      <c r="J24" s="46">
        <v>281.87</v>
      </c>
      <c r="O24" s="1"/>
      <c r="P24" s="1"/>
      <c r="Q24" s="1"/>
      <c r="R24" s="1"/>
    </row>
    <row r="25" spans="1:20">
      <c r="A25" s="29">
        <f t="shared" si="2"/>
        <v>5</v>
      </c>
      <c r="B25" s="32">
        <v>205</v>
      </c>
      <c r="C25" s="33">
        <f t="shared" si="3"/>
        <v>65.889782874617737</v>
      </c>
      <c r="D25" s="33">
        <f t="shared" si="0"/>
        <v>2.1316655734266496</v>
      </c>
      <c r="E25" s="29">
        <f t="shared" si="4"/>
        <v>5</v>
      </c>
      <c r="F25" s="35">
        <v>430</v>
      </c>
      <c r="G25" s="34">
        <f t="shared" si="1"/>
        <v>1.0658327867133248</v>
      </c>
      <c r="H25" s="2"/>
      <c r="I25" s="39" t="s">
        <v>19</v>
      </c>
      <c r="J25" s="46">
        <v>141.5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196</v>
      </c>
      <c r="C26" s="33">
        <f t="shared" si="3"/>
        <v>63.140801223241574</v>
      </c>
      <c r="D26" s="33">
        <f t="shared" si="0"/>
        <v>2.0427305475005362</v>
      </c>
      <c r="E26" s="29">
        <f t="shared" si="4"/>
        <v>5.5</v>
      </c>
      <c r="F26" s="35">
        <v>520</v>
      </c>
      <c r="G26" s="34">
        <f t="shared" si="1"/>
        <v>1.0213652737502681</v>
      </c>
      <c r="H26" s="2"/>
      <c r="I26" s="39" t="s">
        <v>20</v>
      </c>
      <c r="J26" s="42">
        <f>J24-J25</f>
        <v>140.37</v>
      </c>
      <c r="O26" s="1"/>
      <c r="P26" s="1"/>
      <c r="Q26" s="1"/>
      <c r="R26" s="1"/>
    </row>
    <row r="27" spans="1:20">
      <c r="A27" s="29">
        <f t="shared" si="2"/>
        <v>6</v>
      </c>
      <c r="B27" s="32">
        <v>192</v>
      </c>
      <c r="C27" s="33">
        <f t="shared" si="3"/>
        <v>61.919031600407735</v>
      </c>
      <c r="D27" s="33">
        <f t="shared" si="0"/>
        <v>2.0032038693111529</v>
      </c>
      <c r="E27" s="29">
        <f t="shared" si="4"/>
        <v>6</v>
      </c>
      <c r="F27" s="35">
        <v>612</v>
      </c>
      <c r="G27" s="34">
        <f t="shared" si="1"/>
        <v>1.0016019346555765</v>
      </c>
      <c r="I27" s="39" t="s">
        <v>17</v>
      </c>
      <c r="J27" s="38">
        <v>2.02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189</v>
      </c>
      <c r="C28" s="33">
        <f t="shared" si="3"/>
        <v>61.002704383282357</v>
      </c>
      <c r="D28" s="33">
        <f t="shared" si="0"/>
        <v>1.9735588606691155</v>
      </c>
      <c r="E28" s="29">
        <f t="shared" si="4"/>
        <v>6.5</v>
      </c>
      <c r="F28" s="35">
        <v>710</v>
      </c>
      <c r="G28" s="34">
        <f t="shared" si="1"/>
        <v>0.98677943033455773</v>
      </c>
      <c r="I28" s="39" t="s">
        <v>24</v>
      </c>
      <c r="J28" s="38">
        <f>J27*B11</f>
        <v>62.438200000000002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187</v>
      </c>
      <c r="C29" s="33">
        <f t="shared" si="3"/>
        <v>60.391819571865433</v>
      </c>
      <c r="D29" s="33">
        <f t="shared" si="0"/>
        <v>1.9537955215744236</v>
      </c>
      <c r="E29" s="29">
        <f t="shared" si="4"/>
        <v>7</v>
      </c>
      <c r="F29" s="35">
        <v>806</v>
      </c>
      <c r="G29" s="34">
        <f t="shared" si="1"/>
        <v>0.9768977607872118</v>
      </c>
      <c r="I29" s="39" t="s">
        <v>21</v>
      </c>
      <c r="J29" s="38">
        <f>J20</f>
        <v>13.630096513689189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185</v>
      </c>
      <c r="C30" s="33">
        <f t="shared" si="3"/>
        <v>59.78093476044851</v>
      </c>
      <c r="D30" s="34">
        <f t="shared" si="0"/>
        <v>1.9340321824797317</v>
      </c>
      <c r="E30" s="29">
        <f t="shared" si="4"/>
        <v>7.5</v>
      </c>
      <c r="F30" s="35">
        <v>914</v>
      </c>
      <c r="G30" s="34">
        <f t="shared" si="1"/>
        <v>0.96701609123986587</v>
      </c>
      <c r="I30" s="39" t="s">
        <v>25</v>
      </c>
      <c r="J30" s="38">
        <f>J26/J28</f>
        <v>2.2481429637625685</v>
      </c>
      <c r="K30" s="5"/>
      <c r="R30" s="1"/>
      <c r="S30" s="1"/>
      <c r="T30" s="1"/>
    </row>
    <row r="31" spans="1:20">
      <c r="A31" s="29">
        <f t="shared" si="2"/>
        <v>8</v>
      </c>
      <c r="B31" s="32">
        <v>184</v>
      </c>
      <c r="C31" s="33">
        <f t="shared" si="3"/>
        <v>59.475492354740055</v>
      </c>
      <c r="D31" s="34">
        <f t="shared" si="0"/>
        <v>1.9241505129323861</v>
      </c>
      <c r="E31" s="29">
        <f t="shared" si="4"/>
        <v>8</v>
      </c>
      <c r="F31" s="35">
        <v>1024</v>
      </c>
      <c r="G31" s="34">
        <f t="shared" si="1"/>
        <v>0.96207525646619307</v>
      </c>
      <c r="I31" s="39" t="s">
        <v>26</v>
      </c>
      <c r="J31" s="38">
        <f>J30/(1+J29/100)</f>
        <v>1.9784749223474711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183</v>
      </c>
      <c r="C32" s="33">
        <f t="shared" si="3"/>
        <v>59.170049949031601</v>
      </c>
      <c r="D32" s="34">
        <f t="shared" si="0"/>
        <v>1.9142688433850406</v>
      </c>
      <c r="E32" s="29">
        <f t="shared" si="4"/>
        <v>8.5</v>
      </c>
      <c r="F32" s="35">
        <v>1136</v>
      </c>
      <c r="G32" s="34">
        <f t="shared" si="1"/>
        <v>0.95713442169252028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M24" sqref="M24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13.14979480164161</v>
      </c>
      <c r="C11" s="32">
        <f>Punto1!B12</f>
        <v>30.91</v>
      </c>
      <c r="D11" s="60">
        <f>Punto1!J31</f>
        <v>2.4414428987382721</v>
      </c>
      <c r="E11" s="60">
        <f>Punto1!J32</f>
        <v>2.157708640142272</v>
      </c>
      <c r="F11" s="60">
        <f>Punto1!F11</f>
        <v>0.5</v>
      </c>
      <c r="G11" s="33">
        <f>Punto1!F12</f>
        <v>1.8846238347430027</v>
      </c>
    </row>
    <row r="12" spans="1:11">
      <c r="A12" s="32">
        <v>2</v>
      </c>
      <c r="B12" s="60">
        <f>Punto2!J29</f>
        <v>13.559322033898299</v>
      </c>
      <c r="C12" s="32">
        <f>Punto2!B12</f>
        <v>30.91</v>
      </c>
      <c r="D12" s="60">
        <f>Punto2!J30</f>
        <v>2.2293926339627785</v>
      </c>
      <c r="E12" s="60">
        <f>Punto2!J31</f>
        <v>1.9631964985642381</v>
      </c>
      <c r="F12" s="29">
        <f>Punto2!F11</f>
        <v>1</v>
      </c>
      <c r="G12" s="33">
        <f>Punto2!F12</f>
        <v>2.3589439730156041</v>
      </c>
    </row>
    <row r="13" spans="1:11">
      <c r="A13" s="32">
        <v>3</v>
      </c>
      <c r="B13" s="60">
        <f>Punto3!J29</f>
        <v>13.630096513689189</v>
      </c>
      <c r="C13" s="32">
        <f>Punto3!B11</f>
        <v>30.91</v>
      </c>
      <c r="D13" s="60">
        <f>Punto3!J30</f>
        <v>2.2481429637625685</v>
      </c>
      <c r="E13" s="60">
        <f>Punto3!J31</f>
        <v>1.9784749223474711</v>
      </c>
      <c r="F13" s="29">
        <f>Punto3!F10</f>
        <v>2</v>
      </c>
      <c r="G13" s="33">
        <f>Punto3!F11</f>
        <v>3.3668742668448832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ATAN(0.991)*180/PI()</f>
        <v>44.741005272022605</v>
      </c>
      <c r="J16" s="62" t="s">
        <v>2</v>
      </c>
    </row>
    <row r="17" spans="1:12" ht="14.25">
      <c r="H17" s="65" t="s">
        <v>4</v>
      </c>
      <c r="I17" s="67">
        <f>I19</f>
        <v>1.3806</v>
      </c>
      <c r="J17" s="63" t="s">
        <v>9</v>
      </c>
    </row>
    <row r="19" spans="1:12">
      <c r="H19" s="9">
        <v>0</v>
      </c>
      <c r="I19" s="11">
        <v>1.3806</v>
      </c>
    </row>
    <row r="20" spans="1:12">
      <c r="H20" s="9">
        <f t="shared" ref="H20:I22" si="0">F11</f>
        <v>0.5</v>
      </c>
      <c r="I20" s="11">
        <f t="shared" si="0"/>
        <v>1.8846238347430027</v>
      </c>
    </row>
    <row r="21" spans="1:12">
      <c r="H21" s="9">
        <f t="shared" si="0"/>
        <v>1</v>
      </c>
      <c r="I21" s="11">
        <f t="shared" si="0"/>
        <v>2.3589439730156041</v>
      </c>
    </row>
    <row r="22" spans="1:12">
      <c r="H22" s="9">
        <f t="shared" si="0"/>
        <v>2</v>
      </c>
      <c r="I22" s="11">
        <f t="shared" si="0"/>
        <v>3.3668742668448832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2010-08-30T21:56:31Z</dcterms:modified>
</cp:coreProperties>
</file>